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1 Перевозка щебня\ПДО после снятия замечаний\"/>
    </mc:Choice>
  </mc:AlternateContent>
  <bookViews>
    <workbookView xWindow="0" yWindow="0" windowWidth="28800" windowHeight="12435"/>
  </bookViews>
  <sheets>
    <sheet name="Форма ком предложения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" l="1"/>
  <c r="H10" i="5"/>
  <c r="H12" i="5" l="1"/>
  <c r="K12" i="5"/>
  <c r="K10" i="5"/>
  <c r="J12" i="5"/>
  <c r="K13" i="5"/>
  <c r="J13" i="5"/>
</calcChain>
</file>

<file path=xl/sharedStrings.xml><?xml version="1.0" encoding="utf-8"?>
<sst xmlns="http://schemas.openxmlformats.org/spreadsheetml/2006/main" count="31" uniqueCount="30">
  <si>
    <t>Итого стоимость, руб. без НДС</t>
  </si>
  <si>
    <t xml:space="preserve">Перевозка щебня </t>
  </si>
  <si>
    <t>Виды услуг</t>
  </si>
  <si>
    <t>тн. км</t>
  </si>
  <si>
    <t>Расстояние, км</t>
  </si>
  <si>
    <t>Вид техники</t>
  </si>
  <si>
    <t xml:space="preserve">Бульдозер гусеничный средний </t>
  </si>
  <si>
    <t>Потребность техники, ед.</t>
  </si>
  <si>
    <t>Ед. изм.</t>
  </si>
  <si>
    <t>маш. час</t>
  </si>
  <si>
    <t>Выгрузка щебня</t>
  </si>
  <si>
    <t xml:space="preserve">Гуртование щебня на площадке хранения карьера №4 в районе скважины К-219 </t>
  </si>
  <si>
    <t>Показатель</t>
  </si>
  <si>
    <t>Объем работ</t>
  </si>
  <si>
    <t>Итого стоимость, руб. с НДС</t>
  </si>
  <si>
    <t xml:space="preserve">Тариф участника закупки, руб. без НДС </t>
  </si>
  <si>
    <r>
      <t>Полное наименование участника</t>
    </r>
    <r>
      <rPr>
        <sz val="14"/>
        <rFont val="Calibri"/>
        <family val="2"/>
        <charset val="204"/>
        <scheme val="minor"/>
      </rPr>
      <t>____________________________________________________________________________________________</t>
    </r>
  </si>
  <si>
    <r>
      <t>ИНН:</t>
    </r>
    <r>
      <rPr>
        <sz val="14"/>
        <rFont val="Calibri"/>
        <family val="2"/>
        <charset val="204"/>
        <scheme val="minor"/>
      </rPr>
      <t>______________________________</t>
    </r>
  </si>
  <si>
    <t xml:space="preserve">Перевозка 12 700м3 щебня с карьера строительного камня №8 в районе скважины К-217 на площадку карьера №4 в районе скважины К-219 </t>
  </si>
  <si>
    <t>Руководитель_______________________</t>
  </si>
  <si>
    <t>/Фамилия И.О./</t>
  </si>
  <si>
    <t>Главный бухгалтер____________________</t>
  </si>
  <si>
    <t>ФОРМА КОММЕРЧЕСКОГО ПРЕДЛОЖЕНИЯ 
НА ОКАЗАНИЕ УСЛУГ ПО ЛОТУ КНГ 14.21-2016 "ПЕРЕВОЗКА ТОВАРО-МАТЕРИАЛЬНЫХ ЦЕННОСТЕЙ 
АВТОМОБИЛЬНЫМ ТРАНСПОРТОМ НА КУЮМБИНСКОЕ МЕСТРОЖДЕНИЕ"</t>
  </si>
  <si>
    <t>Форма 6</t>
  </si>
  <si>
    <t>Участники тендера предоставляют расшифровку тарифов в виде калькуляции по произвольной форме.</t>
  </si>
  <si>
    <t>Примечание:</t>
  </si>
  <si>
    <t>№
п/п</t>
  </si>
  <si>
    <t>ИТОГО:</t>
  </si>
  <si>
    <t>Самосвальная техника, г/п  не менее 14 тн.</t>
  </si>
  <si>
    <t>расчитывается по формуле, указанной в Форме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</si>
</sst>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i/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5" fillId="0" borderId="0"/>
    <xf numFmtId="0" fontId="2" fillId="0" borderId="0"/>
  </cellStyleXfs>
  <cellXfs count="40">
    <xf numFmtId="0" fontId="0" fillId="0" borderId="0" xfId="0"/>
    <xf numFmtId="0" fontId="0" fillId="0" borderId="0" xfId="0" applyFont="1"/>
    <xf numFmtId="0" fontId="6" fillId="3" borderId="0" xfId="2" applyFont="1" applyFill="1" applyAlignment="1">
      <alignment horizontal="center" vertical="center" wrapText="1"/>
    </xf>
    <xf numFmtId="0" fontId="4" fillId="0" borderId="0" xfId="0" applyFont="1"/>
    <xf numFmtId="4" fontId="0" fillId="0" borderId="0" xfId="0" applyNumberFormat="1"/>
    <xf numFmtId="0" fontId="9" fillId="2" borderId="1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10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4" fontId="10" fillId="0" borderId="15" xfId="1" applyNumberFormat="1" applyFont="1" applyFill="1" applyBorder="1" applyAlignment="1">
      <alignment horizontal="center" vertical="center" wrapText="1"/>
    </xf>
    <xf numFmtId="4" fontId="10" fillId="0" borderId="11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4" fontId="10" fillId="5" borderId="14" xfId="1" applyNumberFormat="1" applyFont="1" applyFill="1" applyBorder="1" applyAlignment="1">
      <alignment horizontal="center" vertical="center" wrapText="1"/>
    </xf>
    <xf numFmtId="4" fontId="10" fillId="0" borderId="7" xfId="1" applyNumberFormat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4" fontId="10" fillId="4" borderId="16" xfId="1" applyNumberFormat="1" applyFont="1" applyFill="1" applyBorder="1" applyAlignment="1">
      <alignment horizontal="center" vertical="center" wrapText="1"/>
    </xf>
    <xf numFmtId="4" fontId="9" fillId="4" borderId="12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7" fillId="3" borderId="0" xfId="3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7" fillId="6" borderId="0" xfId="2" applyFont="1" applyFill="1" applyBorder="1" applyAlignment="1">
      <alignment horizontal="left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</cellXfs>
  <cellStyles count="5">
    <cellStyle name="Normal_Таблица оценки предложений подрядиков" xfId="4"/>
    <cellStyle name="Обычный" xfId="0" builtinId="0"/>
    <cellStyle name="Обычный 2" xfId="2"/>
    <cellStyle name="Обычный 2 2" xfId="1"/>
    <cellStyle name="Обычный_Типовая форма РЗ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"/>
  <sheetViews>
    <sheetView tabSelected="1" zoomScale="70" zoomScaleNormal="70" workbookViewId="0">
      <selection activeCell="E10" sqref="E10"/>
    </sheetView>
  </sheetViews>
  <sheetFormatPr defaultRowHeight="15" x14ac:dyDescent="0.25"/>
  <cols>
    <col min="1" max="1" width="2.7109375" customWidth="1"/>
    <col min="2" max="2" width="18.42578125" customWidth="1"/>
    <col min="3" max="3" width="48.42578125" customWidth="1"/>
    <col min="4" max="4" width="28.28515625" customWidth="1"/>
    <col min="5" max="5" width="17.28515625" customWidth="1"/>
    <col min="6" max="6" width="16.28515625" customWidth="1"/>
    <col min="7" max="7" width="16.140625" customWidth="1"/>
    <col min="8" max="9" width="17.7109375" customWidth="1"/>
    <col min="10" max="11" width="19.5703125" customWidth="1"/>
  </cols>
  <sheetData>
    <row r="1" spans="2:11" x14ac:dyDescent="0.25">
      <c r="J1" s="23" t="s">
        <v>23</v>
      </c>
    </row>
    <row r="2" spans="2:11" s="1" customFormat="1" ht="78" customHeight="1" x14ac:dyDescent="0.25">
      <c r="B2" s="25" t="s">
        <v>22</v>
      </c>
      <c r="C2" s="25"/>
      <c r="D2" s="25"/>
      <c r="E2" s="25"/>
      <c r="F2" s="25"/>
      <c r="G2" s="25"/>
      <c r="H2" s="25"/>
      <c r="I2" s="25"/>
      <c r="J2" s="25"/>
      <c r="K2" s="25"/>
    </row>
    <row r="3" spans="2:11" s="1" customFormat="1" ht="40.5" customHeight="1" x14ac:dyDescent="0.25">
      <c r="B3" s="30" t="s">
        <v>16</v>
      </c>
      <c r="C3" s="30"/>
      <c r="D3" s="30"/>
      <c r="E3" s="30"/>
      <c r="F3" s="30"/>
      <c r="G3" s="30"/>
      <c r="H3" s="30"/>
      <c r="I3" s="30"/>
      <c r="J3" s="30"/>
    </row>
    <row r="4" spans="2:11" s="1" customFormat="1" ht="29.25" customHeight="1" x14ac:dyDescent="0.25">
      <c r="B4" s="30" t="s">
        <v>17</v>
      </c>
      <c r="C4" s="30"/>
      <c r="D4" s="30"/>
      <c r="E4" s="30"/>
      <c r="F4" s="30"/>
      <c r="G4" s="30"/>
      <c r="H4" s="30"/>
      <c r="I4" s="30"/>
      <c r="J4" s="30"/>
    </row>
    <row r="5" spans="2:11" s="1" customFormat="1" ht="15.75" x14ac:dyDescent="0.25">
      <c r="B5" s="2"/>
      <c r="C5" s="2"/>
      <c r="D5" s="2"/>
      <c r="E5" s="2"/>
      <c r="F5" s="2"/>
      <c r="G5" s="2"/>
      <c r="H5" s="2"/>
      <c r="I5" s="2"/>
      <c r="J5" s="2"/>
      <c r="K5" s="2"/>
    </row>
    <row r="6" spans="2:11" hidden="1" x14ac:dyDescent="0.25"/>
    <row r="7" spans="2:11" ht="26.25" customHeight="1" x14ac:dyDescent="0.25">
      <c r="B7" s="26" t="s">
        <v>26</v>
      </c>
      <c r="C7" s="26" t="s">
        <v>2</v>
      </c>
      <c r="D7" s="26" t="s">
        <v>5</v>
      </c>
      <c r="E7" s="26" t="s">
        <v>7</v>
      </c>
      <c r="F7" s="26" t="s">
        <v>4</v>
      </c>
      <c r="G7" s="26" t="s">
        <v>13</v>
      </c>
      <c r="H7" s="27"/>
      <c r="I7" s="28" t="s">
        <v>15</v>
      </c>
      <c r="J7" s="35" t="s">
        <v>0</v>
      </c>
      <c r="K7" s="37" t="s">
        <v>14</v>
      </c>
    </row>
    <row r="8" spans="2:11" s="3" customFormat="1" ht="49.5" customHeight="1" x14ac:dyDescent="0.25">
      <c r="B8" s="26"/>
      <c r="C8" s="26"/>
      <c r="D8" s="26"/>
      <c r="E8" s="26"/>
      <c r="F8" s="26"/>
      <c r="G8" s="5" t="s">
        <v>8</v>
      </c>
      <c r="H8" s="6" t="s">
        <v>12</v>
      </c>
      <c r="I8" s="29"/>
      <c r="J8" s="36"/>
      <c r="K8" s="38"/>
    </row>
    <row r="9" spans="2:11" ht="24" customHeight="1" x14ac:dyDescent="0.25">
      <c r="B9" s="33">
        <v>1</v>
      </c>
      <c r="C9" s="7" t="s">
        <v>1</v>
      </c>
      <c r="D9" s="7"/>
      <c r="E9" s="7"/>
      <c r="F9" s="7"/>
      <c r="G9" s="7"/>
      <c r="H9" s="7"/>
      <c r="I9" s="8"/>
      <c r="J9" s="9"/>
      <c r="K9" s="10"/>
    </row>
    <row r="10" spans="2:11" ht="69.75" customHeight="1" x14ac:dyDescent="0.25">
      <c r="B10" s="34"/>
      <c r="C10" s="11" t="s">
        <v>18</v>
      </c>
      <c r="D10" s="11" t="s">
        <v>28</v>
      </c>
      <c r="E10" s="39" t="s">
        <v>29</v>
      </c>
      <c r="F10" s="11">
        <v>28.2</v>
      </c>
      <c r="G10" s="11" t="s">
        <v>3</v>
      </c>
      <c r="H10" s="12">
        <f>F10*(12700*1.44)</f>
        <v>515721.6</v>
      </c>
      <c r="I10" s="13"/>
      <c r="J10" s="14">
        <f>I10*H10</f>
        <v>0</v>
      </c>
      <c r="K10" s="15">
        <f>J10*1.18</f>
        <v>0</v>
      </c>
    </row>
    <row r="11" spans="2:11" ht="19.5" customHeight="1" x14ac:dyDescent="0.25">
      <c r="B11" s="33">
        <v>2</v>
      </c>
      <c r="C11" s="7" t="s">
        <v>10</v>
      </c>
      <c r="D11" s="7"/>
      <c r="E11" s="7"/>
      <c r="F11" s="7"/>
      <c r="G11" s="7"/>
      <c r="H11" s="7"/>
      <c r="I11" s="16"/>
      <c r="J11" s="9"/>
      <c r="K11" s="10"/>
    </row>
    <row r="12" spans="2:11" ht="35.25" customHeight="1" x14ac:dyDescent="0.25">
      <c r="B12" s="34"/>
      <c r="C12" s="11" t="s">
        <v>11</v>
      </c>
      <c r="D12" s="11" t="s">
        <v>6</v>
      </c>
      <c r="E12" s="11">
        <v>1</v>
      </c>
      <c r="F12" s="11"/>
      <c r="G12" s="11" t="s">
        <v>9</v>
      </c>
      <c r="H12" s="17">
        <f>22*30</f>
        <v>660</v>
      </c>
      <c r="I12" s="13"/>
      <c r="J12" s="14">
        <f>I12*H12</f>
        <v>0</v>
      </c>
      <c r="K12" s="15">
        <f>J12*1.18</f>
        <v>0</v>
      </c>
    </row>
    <row r="13" spans="2:11" x14ac:dyDescent="0.25">
      <c r="B13" s="31" t="s">
        <v>27</v>
      </c>
      <c r="C13" s="32"/>
      <c r="D13" s="18"/>
      <c r="E13" s="18"/>
      <c r="F13" s="18"/>
      <c r="G13" s="18"/>
      <c r="H13" s="19"/>
      <c r="I13" s="20"/>
      <c r="J13" s="21">
        <f>J10+J12</f>
        <v>0</v>
      </c>
      <c r="K13" s="21">
        <f>K10+K12</f>
        <v>0</v>
      </c>
    </row>
    <row r="14" spans="2:11" x14ac:dyDescent="0.25">
      <c r="I14" s="4"/>
    </row>
    <row r="15" spans="2:11" ht="18" x14ac:dyDescent="0.25">
      <c r="B15" s="24" t="s">
        <v>25</v>
      </c>
      <c r="I15" s="4"/>
    </row>
    <row r="16" spans="2:11" ht="18" x14ac:dyDescent="0.25">
      <c r="B16" s="24" t="s">
        <v>24</v>
      </c>
      <c r="I16" s="4"/>
    </row>
    <row r="17" spans="2:9" x14ac:dyDescent="0.25">
      <c r="B17" s="22"/>
      <c r="C17" s="22"/>
      <c r="D17" s="22"/>
      <c r="I17" s="4"/>
    </row>
    <row r="18" spans="2:9" ht="18" customHeight="1" x14ac:dyDescent="0.25">
      <c r="B18" s="22" t="s">
        <v>19</v>
      </c>
      <c r="C18" s="22"/>
      <c r="D18" s="22" t="s">
        <v>20</v>
      </c>
      <c r="I18" s="4"/>
    </row>
    <row r="19" spans="2:9" x14ac:dyDescent="0.25">
      <c r="B19" s="22"/>
      <c r="C19" s="22"/>
      <c r="D19" s="22"/>
      <c r="I19" s="4"/>
    </row>
    <row r="20" spans="2:9" x14ac:dyDescent="0.25">
      <c r="B20" s="22"/>
      <c r="C20" s="22"/>
      <c r="D20" s="22"/>
      <c r="I20" s="4"/>
    </row>
    <row r="21" spans="2:9" x14ac:dyDescent="0.25">
      <c r="B21" s="22" t="s">
        <v>21</v>
      </c>
      <c r="C21" s="22"/>
      <c r="D21" s="22" t="s">
        <v>20</v>
      </c>
    </row>
  </sheetData>
  <mergeCells count="15">
    <mergeCell ref="B13:C13"/>
    <mergeCell ref="B11:B12"/>
    <mergeCell ref="B9:B10"/>
    <mergeCell ref="J7:J8"/>
    <mergeCell ref="K7:K8"/>
    <mergeCell ref="B2:K2"/>
    <mergeCell ref="B7:B8"/>
    <mergeCell ref="C7:C8"/>
    <mergeCell ref="D7:D8"/>
    <mergeCell ref="E7:E8"/>
    <mergeCell ref="F7:F8"/>
    <mergeCell ref="G7:H7"/>
    <mergeCell ref="I7:I8"/>
    <mergeCell ref="B3:J3"/>
    <mergeCell ref="B4:J4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ком предложения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Конопелькин Александр Степанович</dc:creator>
  <cp:lastModifiedBy>Дегтярникова Елена Владимировна</cp:lastModifiedBy>
  <cp:lastPrinted>2016-01-20T03:08:40Z</cp:lastPrinted>
  <dcterms:created xsi:type="dcterms:W3CDTF">2015-09-14T10:34:30Z</dcterms:created>
  <dcterms:modified xsi:type="dcterms:W3CDTF">2016-01-29T03:43:40Z</dcterms:modified>
</cp:coreProperties>
</file>